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6" sheetId="7" r:id="rId1"/>
  </sheets>
  <calcPr calcId="124519"/>
</workbook>
</file>

<file path=xl/calcChain.xml><?xml version="1.0" encoding="utf-8"?>
<calcChain xmlns="http://schemas.openxmlformats.org/spreadsheetml/2006/main">
  <c r="H79" i="7"/>
  <c r="G78"/>
  <c r="H78" s="1"/>
  <c r="F78"/>
  <c r="H77"/>
  <c r="G76"/>
  <c r="F76"/>
  <c r="H76" s="1"/>
  <c r="H104"/>
  <c r="H100"/>
  <c r="H97"/>
  <c r="H91"/>
  <c r="H93"/>
  <c r="H88"/>
  <c r="G74"/>
  <c r="H62"/>
  <c r="H63"/>
  <c r="H65"/>
  <c r="H67"/>
  <c r="H69"/>
  <c r="H71"/>
  <c r="H73"/>
  <c r="H75"/>
  <c r="H81"/>
  <c r="H83"/>
  <c r="H85"/>
  <c r="G61"/>
  <c r="H59"/>
  <c r="H55"/>
  <c r="H48"/>
  <c r="H50"/>
  <c r="H52"/>
  <c r="H41"/>
  <c r="H43"/>
  <c r="H45"/>
  <c r="H35"/>
  <c r="H36"/>
  <c r="H37"/>
  <c r="H38"/>
  <c r="H31"/>
  <c r="H32"/>
  <c r="H29"/>
  <c r="H26"/>
  <c r="H28"/>
  <c r="H22"/>
  <c r="H24"/>
  <c r="H25"/>
  <c r="H14"/>
  <c r="H15"/>
  <c r="H16"/>
  <c r="H18"/>
  <c r="H19"/>
  <c r="H21"/>
  <c r="H11"/>
  <c r="G9"/>
  <c r="G13"/>
  <c r="G17"/>
  <c r="G20"/>
  <c r="G23"/>
  <c r="G27"/>
  <c r="G34"/>
  <c r="G33" s="1"/>
  <c r="G40"/>
  <c r="G42"/>
  <c r="G44"/>
  <c r="G47"/>
  <c r="G49"/>
  <c r="G51"/>
  <c r="G54"/>
  <c r="G53" s="1"/>
  <c r="G58"/>
  <c r="G57" s="1"/>
  <c r="H58"/>
  <c r="H57" s="1"/>
  <c r="G64"/>
  <c r="G66"/>
  <c r="G68"/>
  <c r="G70"/>
  <c r="G72"/>
  <c r="G80"/>
  <c r="G82"/>
  <c r="G84"/>
  <c r="G87"/>
  <c r="G86" s="1"/>
  <c r="G90"/>
  <c r="G92"/>
  <c r="G96"/>
  <c r="G95" s="1"/>
  <c r="G99"/>
  <c r="G98" s="1"/>
  <c r="G103"/>
  <c r="G102" s="1"/>
  <c r="F82"/>
  <c r="F84"/>
  <c r="F68"/>
  <c r="F10"/>
  <c r="F9" s="1"/>
  <c r="F13"/>
  <c r="F17"/>
  <c r="F20"/>
  <c r="F23"/>
  <c r="F27"/>
  <c r="F30"/>
  <c r="H30" s="1"/>
  <c r="F34"/>
  <c r="F33" s="1"/>
  <c r="F40"/>
  <c r="F42"/>
  <c r="F44"/>
  <c r="F47"/>
  <c r="F49"/>
  <c r="F51"/>
  <c r="F54"/>
  <c r="F53" s="1"/>
  <c r="F58"/>
  <c r="F57" s="1"/>
  <c r="F61"/>
  <c r="F60" s="1"/>
  <c r="F64"/>
  <c r="F66"/>
  <c r="F70"/>
  <c r="F72"/>
  <c r="F74"/>
  <c r="H74" s="1"/>
  <c r="F80"/>
  <c r="F87"/>
  <c r="F86" s="1"/>
  <c r="F90"/>
  <c r="F89" s="1"/>
  <c r="F92"/>
  <c r="F96"/>
  <c r="F95" s="1"/>
  <c r="F94" s="1"/>
  <c r="H94" s="1"/>
  <c r="F99"/>
  <c r="F98" s="1"/>
  <c r="F102"/>
  <c r="F101" s="1"/>
  <c r="H101" s="1"/>
  <c r="F103"/>
  <c r="H61" l="1"/>
  <c r="H102"/>
  <c r="H90"/>
  <c r="H80"/>
  <c r="H66"/>
  <c r="H53"/>
  <c r="H44"/>
  <c r="H27"/>
  <c r="H92"/>
  <c r="H82"/>
  <c r="H68"/>
  <c r="H47"/>
  <c r="H33"/>
  <c r="H17"/>
  <c r="H10"/>
  <c r="H9" s="1"/>
  <c r="H95"/>
  <c r="H84"/>
  <c r="H70"/>
  <c r="H49"/>
  <c r="H40"/>
  <c r="H20"/>
  <c r="H98"/>
  <c r="H86"/>
  <c r="H72"/>
  <c r="G60"/>
  <c r="H51"/>
  <c r="H42"/>
  <c r="H23"/>
  <c r="H87"/>
  <c r="H99"/>
  <c r="H96"/>
  <c r="H103"/>
  <c r="G89"/>
  <c r="H89" s="1"/>
  <c r="G56"/>
  <c r="H64"/>
  <c r="H34"/>
  <c r="H54"/>
  <c r="G46"/>
  <c r="G12"/>
  <c r="H13"/>
  <c r="F46"/>
  <c r="F39"/>
  <c r="H39" s="1"/>
  <c r="F56"/>
  <c r="F12"/>
  <c r="H46" l="1"/>
  <c r="H12"/>
  <c r="H60"/>
  <c r="H56" s="1"/>
  <c r="G8"/>
  <c r="G105" s="1"/>
  <c r="F8"/>
  <c r="F105" s="1"/>
  <c r="H8" l="1"/>
  <c r="H105" s="1"/>
</calcChain>
</file>

<file path=xl/sharedStrings.xml><?xml version="1.0" encoding="utf-8"?>
<sst xmlns="http://schemas.openxmlformats.org/spreadsheetml/2006/main" count="420" uniqueCount="136">
  <si>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</si>
  <si>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</si>
  <si>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</si>
  <si>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</si>
  <si>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</si>
  <si>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</si>
  <si>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</si>
  <si>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</si>
  <si>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</si>
  <si>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</si>
  <si>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</si>
  <si>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</si>
  <si>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</si>
  <si>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</si>
  <si>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</si>
  <si>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</si>
  <si>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</si>
  <si>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</si>
  <si>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</si>
  <si>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</si>
  <si>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</si>
  <si>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</si>
  <si>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</si>
  <si>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</si>
  <si>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</si>
  <si>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</si>
  <si>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</si>
  <si>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853</t>
  </si>
  <si>
    <t>48 0 01 00210</t>
  </si>
  <si>
    <t>48 0 01 00120</t>
  </si>
  <si>
    <t>247</t>
  </si>
  <si>
    <t>48 2 01 03000</t>
  </si>
  <si>
    <t>24 1 03 01010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</si>
  <si>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</si>
  <si>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</si>
  <si>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</si>
  <si>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</si>
  <si>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</si>
  <si>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</si>
  <si>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</si>
  <si>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</si>
  <si>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</si>
  <si>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</si>
  <si>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</si>
  <si>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</si>
  <si>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</si>
  <si>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</si>
  <si>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</si>
  <si>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</si>
  <si>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</si>
  <si>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</si>
  <si>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</si>
  <si>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</si>
  <si>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</si>
  <si>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</si>
  <si>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</si>
  <si>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</si>
  <si>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</si>
  <si>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</si>
  <si>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</si>
  <si>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</si>
  <si>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</si>
  <si>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</si>
  <si>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</si>
  <si>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</si>
  <si>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</si>
  <si>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</si>
  <si>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</si>
  <si>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</si>
  <si>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</si>
  <si>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</si>
  <si>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</si>
  <si>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</si>
  <si>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</si>
  <si>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</si>
  <si>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</si>
  <si>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</si>
  <si>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</si>
  <si>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</si>
  <si>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</si>
  <si>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</si>
  <si>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</si>
  <si>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</si>
  <si>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</si>
  <si>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</si>
  <si>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</si>
  <si>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</si>
  <si>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</si>
  <si>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</si>
  <si>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</si>
  <si>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</si>
  <si>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</si>
  <si>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</si>
  <si>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</si>
  <si>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</si>
  <si>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</si>
  <si>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</si>
  <si>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</si>
  <si>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</si>
  <si>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</si>
  <si>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</si>
  <si>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</si>
  <si>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</si>
  <si>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</si>
  <si>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</si>
  <si>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</si>
  <si>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</si>
  <si>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</si>
  <si>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</si>
  <si>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</si>
  <si>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</si>
  <si>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</si>
  <si>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</si>
  <si>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</si>
  <si>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</si>
  <si>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</si>
  <si>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</si>
  <si>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</si>
  <si>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</si>
  <si>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</si>
  <si>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Ликвидация несанкционированных свалок бытовых отходов на территории сельского поселения</t>
  </si>
  <si>
    <t>12 0 03 01000</t>
  </si>
  <si>
    <t>Установка, содержание и обслуживание контейнерных площадок</t>
  </si>
  <si>
    <t>12 0 04 01000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</si>
  <si>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</si>
  <si>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Уплата иных платежей</t>
  </si>
  <si>
    <t>51 0 21 00260</t>
  </si>
  <si>
    <t xml:space="preserve">     Благоустройство территории памятника «Скорбящая мать» по ул. Горчакова д. Манино Людиновский район</t>
  </si>
  <si>
    <t xml:space="preserve">     Благоустройство пешеходной зоны к СДК Манинское</t>
  </si>
  <si>
    <t>51 0 21 00270</t>
  </si>
  <si>
    <t>Роспись с изменениями</t>
  </si>
  <si>
    <t>Сумма изменения</t>
  </si>
  <si>
    <t>Приложение №6</t>
  </si>
  <si>
    <t>Распределение бюджетных ассигнований сельского поселения "Деревня Манино" по подразделам,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2024 год</t>
  </si>
  <si>
    <t>к   Решению Сельской Думы</t>
  </si>
  <si>
    <t>сельского поселения "Деревня Манино" "О внесении изменений в решение
Сельской Думы сельского поселения
«Деревня Манино» от 28.12.20223 г. № 63
«О бюджете сельского поселения
«Деревня Манино» на 2024 г. и плановый период
2025-2026 годы»
от  09.07.2024 № 26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</si>
</sst>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0"/>
      <color rgb="FF00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8" fillId="0" borderId="3">
      <alignment horizontal="center" vertical="center" wrapText="1"/>
    </xf>
    <xf numFmtId="0" fontId="9" fillId="0" borderId="4">
      <alignment horizontal="center" vertical="center" shrinkToFit="1"/>
    </xf>
    <xf numFmtId="0" fontId="9" fillId="0" borderId="4">
      <alignment horizontal="left" vertical="top" wrapText="1"/>
    </xf>
    <xf numFmtId="4" fontId="9" fillId="3" borderId="4">
      <alignment horizontal="right" vertical="top" shrinkToFit="1"/>
    </xf>
    <xf numFmtId="4" fontId="9" fillId="0" borderId="4">
      <alignment horizontal="right" vertical="top" shrinkToFit="1"/>
    </xf>
    <xf numFmtId="0" fontId="8" fillId="0" borderId="5">
      <alignment horizontal="left"/>
    </xf>
    <xf numFmtId="4" fontId="8" fillId="5" borderId="4">
      <alignment horizontal="right" vertical="top" shrinkToFit="1"/>
    </xf>
  </cellStyleXfs>
  <cellXfs count="48">
    <xf numFmtId="0" fontId="0" fillId="0" borderId="0" xfId="0"/>
    <xf numFmtId="0" fontId="9" fillId="0" borderId="5" xfId="6" applyNumberFormat="1" applyBorder="1" applyProtection="1">
      <alignment horizontal="center" vertical="center" shrinkToFit="1"/>
    </xf>
    <xf numFmtId="4" fontId="10" fillId="2" borderId="5" xfId="8" applyNumberFormat="1" applyFont="1" applyFill="1" applyBorder="1" applyProtection="1">
      <alignment horizontal="right" vertical="top" shrinkToFit="1"/>
    </xf>
    <xf numFmtId="4" fontId="10" fillId="4" borderId="5" xfId="8" applyNumberFormat="1" applyFont="1" applyFill="1" applyBorder="1" applyProtection="1">
      <alignment horizontal="right" vertical="top" shrinkToFit="1"/>
    </xf>
    <xf numFmtId="4" fontId="9" fillId="3" borderId="5" xfId="8" applyNumberFormat="1" applyBorder="1" applyProtection="1">
      <alignment horizontal="right" vertical="top" shrinkToFit="1"/>
    </xf>
    <xf numFmtId="4" fontId="10" fillId="0" borderId="5" xfId="9" applyNumberFormat="1" applyFont="1" applyBorder="1" applyProtection="1">
      <alignment horizontal="right" vertical="top" shrinkToFit="1"/>
    </xf>
    <xf numFmtId="0" fontId="0" fillId="0" borderId="6" xfId="0" applyBorder="1" applyAlignment="1">
      <alignment horizontal="center"/>
    </xf>
    <xf numFmtId="0" fontId="9" fillId="0" borderId="16" xfId="6" applyNumberFormat="1" applyBorder="1" applyProtection="1">
      <alignment horizontal="center" vertical="center" shrinkToFit="1"/>
    </xf>
    <xf numFmtId="0" fontId="9" fillId="0" borderId="4" xfId="6" applyNumberFormat="1" applyBorder="1" applyProtection="1">
      <alignment horizontal="center" vertical="center" shrinkToFit="1"/>
    </xf>
    <xf numFmtId="0" fontId="0" fillId="0" borderId="17" xfId="0" applyBorder="1" applyAlignment="1">
      <alignment horizontal="center"/>
    </xf>
    <xf numFmtId="0" fontId="10" fillId="2" borderId="16" xfId="7" quotePrefix="1" applyNumberFormat="1" applyFont="1" applyFill="1" applyBorder="1" applyProtection="1">
      <alignment horizontal="left" vertical="top" wrapText="1"/>
    </xf>
    <xf numFmtId="0" fontId="10" fillId="2" borderId="4" xfId="7" quotePrefix="1" applyNumberFormat="1" applyFont="1" applyFill="1" applyBorder="1" applyProtection="1">
      <alignment horizontal="left" vertical="top" wrapText="1"/>
    </xf>
    <xf numFmtId="0" fontId="10" fillId="2" borderId="4" xfId="7" applyNumberFormat="1" applyFont="1" applyFill="1" applyBorder="1" applyProtection="1">
      <alignment horizontal="left" vertical="top" wrapText="1"/>
    </xf>
    <xf numFmtId="4" fontId="10" fillId="2" borderId="18" xfId="8" applyNumberFormat="1" applyFont="1" applyFill="1" applyBorder="1" applyProtection="1">
      <alignment horizontal="right" vertical="top" shrinkToFit="1"/>
    </xf>
    <xf numFmtId="0" fontId="10" fillId="4" borderId="16" xfId="7" quotePrefix="1" applyNumberFormat="1" applyFont="1" applyFill="1" applyBorder="1" applyProtection="1">
      <alignment horizontal="left" vertical="top" wrapText="1"/>
    </xf>
    <xf numFmtId="0" fontId="10" fillId="4" borderId="4" xfId="7" quotePrefix="1" applyNumberFormat="1" applyFont="1" applyFill="1" applyBorder="1" applyProtection="1">
      <alignment horizontal="left" vertical="top" wrapText="1"/>
    </xf>
    <xf numFmtId="0" fontId="10" fillId="4" borderId="4" xfId="7" applyNumberFormat="1" applyFont="1" applyFill="1" applyBorder="1" applyProtection="1">
      <alignment horizontal="left" vertical="top" wrapText="1"/>
    </xf>
    <xf numFmtId="4" fontId="10" fillId="4" borderId="18" xfId="8" applyNumberFormat="1" applyFont="1" applyFill="1" applyBorder="1" applyProtection="1">
      <alignment horizontal="right" vertical="top" shrinkToFit="1"/>
    </xf>
    <xf numFmtId="0" fontId="9" fillId="0" borderId="16" xfId="7" quotePrefix="1" applyNumberFormat="1" applyBorder="1" applyProtection="1">
      <alignment horizontal="left" vertical="top" wrapText="1"/>
    </xf>
    <xf numFmtId="0" fontId="9" fillId="0" borderId="4" xfId="7" quotePrefix="1" applyNumberFormat="1" applyBorder="1" applyProtection="1">
      <alignment horizontal="left" vertical="top" wrapText="1"/>
    </xf>
    <xf numFmtId="0" fontId="9" fillId="0" borderId="4" xfId="7" applyNumberFormat="1" applyBorder="1" applyProtection="1">
      <alignment horizontal="left" vertical="top" wrapText="1"/>
    </xf>
    <xf numFmtId="4" fontId="9" fillId="3" borderId="18" xfId="8" applyNumberFormat="1" applyBorder="1" applyProtection="1">
      <alignment horizontal="right" vertical="top" shrinkToFit="1"/>
    </xf>
    <xf numFmtId="0" fontId="12" fillId="0" borderId="16" xfId="7" quotePrefix="1" applyNumberFormat="1" applyFont="1" applyBorder="1" applyProtection="1">
      <alignment horizontal="left" vertical="top" wrapText="1"/>
    </xf>
    <xf numFmtId="0" fontId="12" fillId="0" borderId="16" xfId="7" applyNumberFormat="1" applyFont="1" applyBorder="1" applyAlignment="1" applyProtection="1">
      <alignment horizontal="center" vertical="top" wrapText="1"/>
    </xf>
    <xf numFmtId="0" fontId="10" fillId="0" borderId="16" xfId="7" applyNumberFormat="1" applyFont="1" applyBorder="1" applyProtection="1">
      <alignment horizontal="left" vertical="top" wrapText="1"/>
    </xf>
    <xf numFmtId="0" fontId="10" fillId="0" borderId="4" xfId="7" quotePrefix="1" applyNumberFormat="1" applyFont="1" applyBorder="1" applyProtection="1">
      <alignment horizontal="left" vertical="top" wrapText="1"/>
    </xf>
    <xf numFmtId="49" fontId="10" fillId="0" borderId="4" xfId="7" applyNumberFormat="1" applyFont="1" applyBorder="1" applyProtection="1">
      <alignment horizontal="left" vertical="top" wrapText="1"/>
    </xf>
    <xf numFmtId="4" fontId="10" fillId="0" borderId="18" xfId="9" applyNumberFormat="1" applyFont="1" applyBorder="1" applyProtection="1">
      <alignment horizontal="right" vertical="top" shrinkToFit="1"/>
    </xf>
    <xf numFmtId="0" fontId="9" fillId="0" borderId="16" xfId="7" applyNumberFormat="1" applyBorder="1" applyProtection="1">
      <alignment horizontal="left" vertical="top" wrapText="1"/>
    </xf>
    <xf numFmtId="0" fontId="11" fillId="0" borderId="16" xfId="7" quotePrefix="1" applyNumberFormat="1" applyFont="1" applyBorder="1" applyProtection="1">
      <alignment horizontal="left" vertical="top" wrapText="1"/>
    </xf>
    <xf numFmtId="0" fontId="8" fillId="0" borderId="19" xfId="10" applyNumberFormat="1" applyBorder="1" applyProtection="1">
      <alignment horizontal="left"/>
    </xf>
    <xf numFmtId="0" fontId="8" fillId="0" borderId="20" xfId="10" applyNumberFormat="1" applyBorder="1" applyProtection="1">
      <alignment horizontal="left"/>
    </xf>
    <xf numFmtId="4" fontId="8" fillId="5" borderId="20" xfId="11" applyNumberFormat="1" applyBorder="1" applyProtection="1">
      <alignment horizontal="right" vertical="top" shrinkToFit="1"/>
    </xf>
    <xf numFmtId="4" fontId="8" fillId="5" borderId="21" xfId="11" applyNumberFormat="1" applyBorder="1" applyProtection="1">
      <alignment horizontal="right" vertical="top" shrinkToFit="1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4" fillId="0" borderId="12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3" fillId="0" borderId="11" xfId="5" applyNumberFormat="1" applyFont="1" applyBorder="1" applyAlignment="1" applyProtection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0" fontId="13" fillId="0" borderId="9" xfId="5" applyNumberFormat="1" applyFont="1" applyBorder="1" applyAlignment="1" applyProtection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0" xfId="5" applyNumberFormat="1" applyFont="1" applyBorder="1" applyAlignment="1" applyProtection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22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selection activeCell="J8" sqref="J8"/>
    </sheetView>
  </sheetViews>
  <sheetFormatPr defaultRowHeight="15"/>
  <cols>
    <col min="1" max="1" width="46.28515625" customWidth="1"/>
    <col min="2" max="2" width="5" hidden="1" customWidth="1"/>
    <col min="3" max="3" width="7" customWidth="1"/>
    <col min="4" max="4" width="15.28515625" customWidth="1"/>
    <col min="5" max="5" width="6.28515625" customWidth="1"/>
    <col min="6" max="6" width="15.28515625" customWidth="1"/>
    <col min="7" max="7" width="14.85546875" customWidth="1"/>
    <col min="8" max="8" width="14.140625" customWidth="1"/>
  </cols>
  <sheetData>
    <row r="1" spans="1:10" s="35" customFormat="1" ht="15.75">
      <c r="A1" s="46" t="s">
        <v>132</v>
      </c>
      <c r="B1" s="46"/>
      <c r="C1" s="46"/>
      <c r="D1" s="46"/>
      <c r="E1" s="46"/>
      <c r="F1" s="46"/>
      <c r="G1" s="46"/>
      <c r="H1" s="46"/>
      <c r="I1" s="34"/>
      <c r="J1" s="34"/>
    </row>
    <row r="2" spans="1:10" s="35" customFormat="1" ht="15.75">
      <c r="A2" s="46" t="s">
        <v>134</v>
      </c>
      <c r="B2" s="46"/>
      <c r="C2" s="46"/>
      <c r="D2" s="46"/>
      <c r="E2" s="46"/>
      <c r="F2" s="46"/>
      <c r="G2" s="46"/>
      <c r="H2" s="46"/>
      <c r="I2" s="34"/>
      <c r="J2" s="34"/>
    </row>
    <row r="3" spans="1:10" s="35" customFormat="1" ht="88.5" customHeight="1">
      <c r="A3" s="46" t="s">
        <v>135</v>
      </c>
      <c r="B3" s="46"/>
      <c r="C3" s="46"/>
      <c r="D3" s="46"/>
      <c r="E3" s="46"/>
      <c r="F3" s="46"/>
      <c r="G3" s="46"/>
      <c r="H3" s="46"/>
      <c r="I3" s="34"/>
      <c r="J3" s="34"/>
    </row>
    <row r="4" spans="1:10" s="35" customFormat="1" ht="65.25" customHeight="1" thickBot="1">
      <c r="A4" s="47" t="s">
        <v>133</v>
      </c>
      <c r="B4" s="47"/>
      <c r="C4" s="47"/>
      <c r="D4" s="47"/>
      <c r="E4" s="47"/>
      <c r="F4" s="47"/>
      <c r="G4" s="47"/>
      <c r="H4" s="47"/>
      <c r="I4" s="34"/>
      <c r="J4" s="34"/>
    </row>
    <row r="5" spans="1:10">
      <c r="A5" s="42" t="s">
        <v>0</v>
      </c>
      <c r="B5" s="44" t="s">
        <v>33</v>
      </c>
      <c r="C5" s="44" t="s">
        <v>34</v>
      </c>
      <c r="D5" s="44" t="s">
        <v>35</v>
      </c>
      <c r="E5" s="44" t="s">
        <v>36</v>
      </c>
      <c r="F5" s="40" t="s">
        <v>38</v>
      </c>
      <c r="G5" s="36" t="s">
        <v>130</v>
      </c>
      <c r="H5" s="38" t="s">
        <v>131</v>
      </c>
    </row>
    <row r="6" spans="1:10">
      <c r="A6" s="43"/>
      <c r="B6" s="45"/>
      <c r="C6" s="45"/>
      <c r="D6" s="45"/>
      <c r="E6" s="45"/>
      <c r="F6" s="41"/>
      <c r="G6" s="37"/>
      <c r="H6" s="39"/>
    </row>
    <row r="7" spans="1:10">
      <c r="A7" s="7">
        <v>1</v>
      </c>
      <c r="B7" s="8">
        <v>2</v>
      </c>
      <c r="C7" s="8">
        <v>3</v>
      </c>
      <c r="D7" s="8">
        <v>4</v>
      </c>
      <c r="E7" s="8">
        <v>5</v>
      </c>
      <c r="F7" s="1">
        <v>6</v>
      </c>
      <c r="G7" s="6">
        <v>7</v>
      </c>
      <c r="H7" s="9">
        <v>8</v>
      </c>
    </row>
    <row r="8" spans="1:10" ht="25.5">
      <c r="A8" s="10" t="s">
        <v>37</v>
      </c>
      <c r="B8" s="11" t="s">
        <v>1</v>
      </c>
      <c r="C8" s="12"/>
      <c r="D8" s="12"/>
      <c r="E8" s="12"/>
      <c r="F8" s="2">
        <f>F9+F12+F26+F29+F33+F39+F46+F53+F57+F60+F86+F89+F95+F98+F102</f>
        <v>14597371.82</v>
      </c>
      <c r="G8" s="2">
        <f t="shared" ref="G8:H8" si="0">G9+G12+G26+G29+G33+G39+G46+G53+G57+G60+G86+G89+G95+G98+G102</f>
        <v>17092471.560000002</v>
      </c>
      <c r="H8" s="13">
        <f t="shared" si="0"/>
        <v>2495099.7400000002</v>
      </c>
    </row>
    <row r="9" spans="1:10" ht="51">
      <c r="A9" s="14" t="s">
        <v>39</v>
      </c>
      <c r="B9" s="15" t="s">
        <v>1</v>
      </c>
      <c r="C9" s="15" t="s">
        <v>40</v>
      </c>
      <c r="D9" s="16"/>
      <c r="E9" s="16"/>
      <c r="F9" s="3">
        <f>F10</f>
        <v>126000</v>
      </c>
      <c r="G9" s="3">
        <f t="shared" ref="G9:H9" si="1">G10</f>
        <v>126000</v>
      </c>
      <c r="H9" s="17">
        <f t="shared" si="1"/>
        <v>0</v>
      </c>
    </row>
    <row r="10" spans="1:10" ht="25.5">
      <c r="A10" s="18" t="s">
        <v>41</v>
      </c>
      <c r="B10" s="19" t="s">
        <v>1</v>
      </c>
      <c r="C10" s="19" t="s">
        <v>40</v>
      </c>
      <c r="D10" s="19" t="s">
        <v>4</v>
      </c>
      <c r="E10" s="20"/>
      <c r="F10" s="4">
        <f>F11</f>
        <v>126000</v>
      </c>
      <c r="G10" s="4">
        <v>126000</v>
      </c>
      <c r="H10" s="21">
        <f>G10-F10</f>
        <v>0</v>
      </c>
    </row>
    <row r="11" spans="1:10" ht="63.75">
      <c r="A11" s="22" t="s">
        <v>42</v>
      </c>
      <c r="B11" s="19" t="s">
        <v>1</v>
      </c>
      <c r="C11" s="19" t="s">
        <v>40</v>
      </c>
      <c r="D11" s="19" t="s">
        <v>4</v>
      </c>
      <c r="E11" s="19" t="s">
        <v>43</v>
      </c>
      <c r="F11" s="4">
        <v>126000</v>
      </c>
      <c r="G11" s="4">
        <v>126000</v>
      </c>
      <c r="H11" s="21">
        <f>G11-F11</f>
        <v>0</v>
      </c>
    </row>
    <row r="12" spans="1:10" ht="63.75">
      <c r="A12" s="14" t="s">
        <v>44</v>
      </c>
      <c r="B12" s="15" t="s">
        <v>1</v>
      </c>
      <c r="C12" s="15" t="s">
        <v>45</v>
      </c>
      <c r="D12" s="16"/>
      <c r="E12" s="16"/>
      <c r="F12" s="3">
        <f>F13+F17+F20+F23</f>
        <v>4607687</v>
      </c>
      <c r="G12" s="3">
        <f t="shared" ref="G12" si="2">G13+G17+G20+G23</f>
        <v>4549687</v>
      </c>
      <c r="H12" s="17">
        <f>G12-F12</f>
        <v>-58000</v>
      </c>
    </row>
    <row r="13" spans="1:10">
      <c r="A13" s="18" t="s">
        <v>46</v>
      </c>
      <c r="B13" s="19" t="s">
        <v>1</v>
      </c>
      <c r="C13" s="19" t="s">
        <v>45</v>
      </c>
      <c r="D13" s="19" t="s">
        <v>5</v>
      </c>
      <c r="E13" s="20"/>
      <c r="F13" s="4">
        <f>F14+F15+F16</f>
        <v>1518080</v>
      </c>
      <c r="G13" s="4">
        <f t="shared" ref="G13" si="3">G14+G15+G16</f>
        <v>1460080</v>
      </c>
      <c r="H13" s="21">
        <f>G13-F13</f>
        <v>-58000</v>
      </c>
    </row>
    <row r="14" spans="1:10">
      <c r="A14" s="22" t="s">
        <v>47</v>
      </c>
      <c r="B14" s="19" t="s">
        <v>1</v>
      </c>
      <c r="C14" s="19" t="s">
        <v>45</v>
      </c>
      <c r="D14" s="19" t="s">
        <v>5</v>
      </c>
      <c r="E14" s="19" t="s">
        <v>2</v>
      </c>
      <c r="F14" s="4">
        <v>1317580</v>
      </c>
      <c r="G14" s="4">
        <v>1259580</v>
      </c>
      <c r="H14" s="21">
        <f t="shared" ref="H14:H25" si="4">G14-F14</f>
        <v>-58000</v>
      </c>
    </row>
    <row r="15" spans="1:10">
      <c r="A15" s="22" t="s">
        <v>48</v>
      </c>
      <c r="B15" s="19" t="s">
        <v>1</v>
      </c>
      <c r="C15" s="19" t="s">
        <v>45</v>
      </c>
      <c r="D15" s="19" t="s">
        <v>5</v>
      </c>
      <c r="E15" s="19" t="s">
        <v>30</v>
      </c>
      <c r="F15" s="4">
        <v>200000</v>
      </c>
      <c r="G15" s="4">
        <v>200000</v>
      </c>
      <c r="H15" s="21">
        <f t="shared" si="4"/>
        <v>0</v>
      </c>
    </row>
    <row r="16" spans="1:10">
      <c r="A16" s="22" t="s">
        <v>49</v>
      </c>
      <c r="B16" s="19" t="s">
        <v>1</v>
      </c>
      <c r="C16" s="19" t="s">
        <v>45</v>
      </c>
      <c r="D16" s="19" t="s">
        <v>5</v>
      </c>
      <c r="E16" s="19" t="s">
        <v>27</v>
      </c>
      <c r="F16" s="4">
        <v>500</v>
      </c>
      <c r="G16" s="4">
        <v>500</v>
      </c>
      <c r="H16" s="21">
        <f t="shared" si="4"/>
        <v>0</v>
      </c>
    </row>
    <row r="17" spans="1:8" ht="25.5">
      <c r="A17" s="18" t="s">
        <v>50</v>
      </c>
      <c r="B17" s="19" t="s">
        <v>1</v>
      </c>
      <c r="C17" s="19" t="s">
        <v>45</v>
      </c>
      <c r="D17" s="19" t="s">
        <v>21</v>
      </c>
      <c r="E17" s="20"/>
      <c r="F17" s="4">
        <f>F18+F19</f>
        <v>904661</v>
      </c>
      <c r="G17" s="4">
        <f t="shared" ref="G17" si="5">G18+G19</f>
        <v>904661</v>
      </c>
      <c r="H17" s="21">
        <f t="shared" si="4"/>
        <v>0</v>
      </c>
    </row>
    <row r="18" spans="1:8" ht="25.5">
      <c r="A18" s="22" t="s">
        <v>51</v>
      </c>
      <c r="B18" s="19" t="s">
        <v>1</v>
      </c>
      <c r="C18" s="19" t="s">
        <v>45</v>
      </c>
      <c r="D18" s="19" t="s">
        <v>21</v>
      </c>
      <c r="E18" s="19" t="s">
        <v>17</v>
      </c>
      <c r="F18" s="4">
        <v>694824</v>
      </c>
      <c r="G18" s="4">
        <v>694824</v>
      </c>
      <c r="H18" s="21">
        <f t="shared" si="4"/>
        <v>0</v>
      </c>
    </row>
    <row r="19" spans="1:8" ht="51">
      <c r="A19" s="22" t="s">
        <v>52</v>
      </c>
      <c r="B19" s="19" t="s">
        <v>1</v>
      </c>
      <c r="C19" s="19" t="s">
        <v>45</v>
      </c>
      <c r="D19" s="19" t="s">
        <v>21</v>
      </c>
      <c r="E19" s="19" t="s">
        <v>18</v>
      </c>
      <c r="F19" s="4">
        <v>209837</v>
      </c>
      <c r="G19" s="4">
        <v>209837</v>
      </c>
      <c r="H19" s="21">
        <f t="shared" si="4"/>
        <v>0</v>
      </c>
    </row>
    <row r="20" spans="1:8">
      <c r="A20" s="18" t="s">
        <v>53</v>
      </c>
      <c r="B20" s="19" t="s">
        <v>1</v>
      </c>
      <c r="C20" s="19" t="s">
        <v>45</v>
      </c>
      <c r="D20" s="19" t="s">
        <v>22</v>
      </c>
      <c r="E20" s="20"/>
      <c r="F20" s="4">
        <f>F21+F22</f>
        <v>1581957</v>
      </c>
      <c r="G20" s="4">
        <f t="shared" ref="G20" si="6">G21+G22</f>
        <v>1581957</v>
      </c>
      <c r="H20" s="21">
        <f t="shared" si="4"/>
        <v>0</v>
      </c>
    </row>
    <row r="21" spans="1:8" ht="25.5">
      <c r="A21" s="22" t="s">
        <v>51</v>
      </c>
      <c r="B21" s="19" t="s">
        <v>1</v>
      </c>
      <c r="C21" s="19" t="s">
        <v>45</v>
      </c>
      <c r="D21" s="19" t="s">
        <v>22</v>
      </c>
      <c r="E21" s="19" t="s">
        <v>17</v>
      </c>
      <c r="F21" s="4">
        <v>1215021</v>
      </c>
      <c r="G21" s="4">
        <v>1215021</v>
      </c>
      <c r="H21" s="21">
        <f t="shared" si="4"/>
        <v>0</v>
      </c>
    </row>
    <row r="22" spans="1:8" ht="51">
      <c r="A22" s="22" t="s">
        <v>52</v>
      </c>
      <c r="B22" s="19" t="s">
        <v>1</v>
      </c>
      <c r="C22" s="19" t="s">
        <v>45</v>
      </c>
      <c r="D22" s="19" t="s">
        <v>22</v>
      </c>
      <c r="E22" s="19" t="s">
        <v>18</v>
      </c>
      <c r="F22" s="4">
        <v>366936</v>
      </c>
      <c r="G22" s="4">
        <v>366936</v>
      </c>
      <c r="H22" s="21">
        <f>G22-F22</f>
        <v>0</v>
      </c>
    </row>
    <row r="23" spans="1:8" ht="38.25">
      <c r="A23" s="18" t="s">
        <v>54</v>
      </c>
      <c r="B23" s="19" t="s">
        <v>1</v>
      </c>
      <c r="C23" s="19" t="s">
        <v>45</v>
      </c>
      <c r="D23" s="19" t="s">
        <v>6</v>
      </c>
      <c r="E23" s="20"/>
      <c r="F23" s="4">
        <f>F24+F25</f>
        <v>602989</v>
      </c>
      <c r="G23" s="4">
        <f t="shared" ref="G23" si="7">G24+G25</f>
        <v>602989</v>
      </c>
      <c r="H23" s="21">
        <f t="shared" si="4"/>
        <v>0</v>
      </c>
    </row>
    <row r="24" spans="1:8" ht="25.5">
      <c r="A24" s="22" t="s">
        <v>51</v>
      </c>
      <c r="B24" s="19" t="s">
        <v>1</v>
      </c>
      <c r="C24" s="19" t="s">
        <v>45</v>
      </c>
      <c r="D24" s="19" t="s">
        <v>6</v>
      </c>
      <c r="E24" s="19" t="s">
        <v>17</v>
      </c>
      <c r="F24" s="4">
        <v>463125</v>
      </c>
      <c r="G24" s="4">
        <v>463125</v>
      </c>
      <c r="H24" s="21">
        <f t="shared" si="4"/>
        <v>0</v>
      </c>
    </row>
    <row r="25" spans="1:8" ht="51">
      <c r="A25" s="22" t="s">
        <v>52</v>
      </c>
      <c r="B25" s="19" t="s">
        <v>1</v>
      </c>
      <c r="C25" s="19" t="s">
        <v>45</v>
      </c>
      <c r="D25" s="19" t="s">
        <v>6</v>
      </c>
      <c r="E25" s="19" t="s">
        <v>18</v>
      </c>
      <c r="F25" s="4">
        <v>139864</v>
      </c>
      <c r="G25" s="4">
        <v>139864</v>
      </c>
      <c r="H25" s="21">
        <f t="shared" si="4"/>
        <v>0</v>
      </c>
    </row>
    <row r="26" spans="1:8">
      <c r="A26" s="14" t="s">
        <v>55</v>
      </c>
      <c r="B26" s="15" t="s">
        <v>1</v>
      </c>
      <c r="C26" s="15" t="s">
        <v>56</v>
      </c>
      <c r="D26" s="16"/>
      <c r="E26" s="16"/>
      <c r="F26" s="3">
        <v>22000</v>
      </c>
      <c r="G26" s="3">
        <v>22000</v>
      </c>
      <c r="H26" s="17">
        <f>G26-F26</f>
        <v>0</v>
      </c>
    </row>
    <row r="27" spans="1:8" ht="25.5">
      <c r="A27" s="18" t="s">
        <v>57</v>
      </c>
      <c r="B27" s="19" t="s">
        <v>1</v>
      </c>
      <c r="C27" s="19" t="s">
        <v>56</v>
      </c>
      <c r="D27" s="19" t="s">
        <v>7</v>
      </c>
      <c r="E27" s="20"/>
      <c r="F27" s="4">
        <f>F28</f>
        <v>22000</v>
      </c>
      <c r="G27" s="4">
        <f t="shared" ref="G27" si="8">G28</f>
        <v>22000</v>
      </c>
      <c r="H27" s="21">
        <f>G27-F27</f>
        <v>0</v>
      </c>
    </row>
    <row r="28" spans="1:8">
      <c r="A28" s="22" t="s">
        <v>58</v>
      </c>
      <c r="B28" s="19" t="s">
        <v>1</v>
      </c>
      <c r="C28" s="19" t="s">
        <v>56</v>
      </c>
      <c r="D28" s="19" t="s">
        <v>7</v>
      </c>
      <c r="E28" s="19" t="s">
        <v>59</v>
      </c>
      <c r="F28" s="4">
        <v>22000</v>
      </c>
      <c r="G28" s="4">
        <v>22000</v>
      </c>
      <c r="H28" s="21">
        <f>G28-F28</f>
        <v>0</v>
      </c>
    </row>
    <row r="29" spans="1:8">
      <c r="A29" s="14" t="s">
        <v>60</v>
      </c>
      <c r="B29" s="15" t="s">
        <v>1</v>
      </c>
      <c r="C29" s="15" t="s">
        <v>61</v>
      </c>
      <c r="D29" s="16"/>
      <c r="E29" s="16"/>
      <c r="F29" s="3">
        <v>230000</v>
      </c>
      <c r="G29" s="3">
        <v>230000</v>
      </c>
      <c r="H29" s="17">
        <f>G29-F29</f>
        <v>0</v>
      </c>
    </row>
    <row r="30" spans="1:8" ht="25.5">
      <c r="A30" s="18" t="s">
        <v>62</v>
      </c>
      <c r="B30" s="19" t="s">
        <v>1</v>
      </c>
      <c r="C30" s="19" t="s">
        <v>61</v>
      </c>
      <c r="D30" s="19" t="s">
        <v>8</v>
      </c>
      <c r="E30" s="20"/>
      <c r="F30" s="4">
        <f>F31</f>
        <v>230000</v>
      </c>
      <c r="G30" s="4">
        <v>227540</v>
      </c>
      <c r="H30" s="21">
        <f>G30-F30</f>
        <v>-2460</v>
      </c>
    </row>
    <row r="31" spans="1:8">
      <c r="A31" s="22" t="s">
        <v>47</v>
      </c>
      <c r="B31" s="19" t="s">
        <v>1</v>
      </c>
      <c r="C31" s="19" t="s">
        <v>61</v>
      </c>
      <c r="D31" s="19" t="s">
        <v>8</v>
      </c>
      <c r="E31" s="19" t="s">
        <v>2</v>
      </c>
      <c r="F31" s="4">
        <v>230000</v>
      </c>
      <c r="G31" s="4">
        <v>227540</v>
      </c>
      <c r="H31" s="21">
        <f t="shared" ref="H31:H32" si="9">G31-F31</f>
        <v>-2460</v>
      </c>
    </row>
    <row r="32" spans="1:8">
      <c r="A32" s="23" t="s">
        <v>125</v>
      </c>
      <c r="B32" s="19" t="s">
        <v>1</v>
      </c>
      <c r="C32" s="19" t="s">
        <v>61</v>
      </c>
      <c r="D32" s="19" t="s">
        <v>8</v>
      </c>
      <c r="E32" s="19">
        <v>853</v>
      </c>
      <c r="F32" s="4">
        <v>0</v>
      </c>
      <c r="G32" s="4">
        <v>2460</v>
      </c>
      <c r="H32" s="21">
        <f t="shared" si="9"/>
        <v>2460</v>
      </c>
    </row>
    <row r="33" spans="1:8" ht="25.5">
      <c r="A33" s="14" t="s">
        <v>63</v>
      </c>
      <c r="B33" s="15" t="s">
        <v>1</v>
      </c>
      <c r="C33" s="15" t="s">
        <v>64</v>
      </c>
      <c r="D33" s="16"/>
      <c r="E33" s="16"/>
      <c r="F33" s="3">
        <f>F34</f>
        <v>134544</v>
      </c>
      <c r="G33" s="3">
        <f t="shared" ref="G33" si="10">G34</f>
        <v>134544</v>
      </c>
      <c r="H33" s="17">
        <f>G33-F33</f>
        <v>0</v>
      </c>
    </row>
    <row r="34" spans="1:8" ht="38.25">
      <c r="A34" s="18" t="s">
        <v>65</v>
      </c>
      <c r="B34" s="19" t="s">
        <v>1</v>
      </c>
      <c r="C34" s="19" t="s">
        <v>64</v>
      </c>
      <c r="D34" s="19" t="s">
        <v>9</v>
      </c>
      <c r="E34" s="20"/>
      <c r="F34" s="4">
        <f>F35+F36+F37+F38</f>
        <v>134544</v>
      </c>
      <c r="G34" s="4">
        <f t="shared" ref="G34" si="11">G35+G36+G37+G38</f>
        <v>134544</v>
      </c>
      <c r="H34" s="21">
        <f>G34-F34</f>
        <v>0</v>
      </c>
    </row>
    <row r="35" spans="1:8" ht="25.5">
      <c r="A35" s="22" t="s">
        <v>51</v>
      </c>
      <c r="B35" s="19" t="s">
        <v>1</v>
      </c>
      <c r="C35" s="19" t="s">
        <v>64</v>
      </c>
      <c r="D35" s="19" t="s">
        <v>9</v>
      </c>
      <c r="E35" s="19" t="s">
        <v>17</v>
      </c>
      <c r="F35" s="4">
        <v>69498</v>
      </c>
      <c r="G35" s="4">
        <v>69498</v>
      </c>
      <c r="H35" s="21">
        <f t="shared" ref="H35:H38" si="12">G35-F35</f>
        <v>0</v>
      </c>
    </row>
    <row r="36" spans="1:8" ht="51">
      <c r="A36" s="22" t="s">
        <v>52</v>
      </c>
      <c r="B36" s="19" t="s">
        <v>1</v>
      </c>
      <c r="C36" s="19" t="s">
        <v>64</v>
      </c>
      <c r="D36" s="19" t="s">
        <v>9</v>
      </c>
      <c r="E36" s="19" t="s">
        <v>18</v>
      </c>
      <c r="F36" s="4">
        <v>20988</v>
      </c>
      <c r="G36" s="4">
        <v>20988</v>
      </c>
      <c r="H36" s="21">
        <f t="shared" si="12"/>
        <v>0</v>
      </c>
    </row>
    <row r="37" spans="1:8">
      <c r="A37" s="22" t="s">
        <v>47</v>
      </c>
      <c r="B37" s="19" t="s">
        <v>1</v>
      </c>
      <c r="C37" s="19" t="s">
        <v>64</v>
      </c>
      <c r="D37" s="19" t="s">
        <v>9</v>
      </c>
      <c r="E37" s="19" t="s">
        <v>2</v>
      </c>
      <c r="F37" s="4">
        <v>30058</v>
      </c>
      <c r="G37" s="4">
        <v>30058</v>
      </c>
      <c r="H37" s="21">
        <f t="shared" si="12"/>
        <v>0</v>
      </c>
    </row>
    <row r="38" spans="1:8">
      <c r="A38" s="22" t="s">
        <v>48</v>
      </c>
      <c r="B38" s="19" t="s">
        <v>1</v>
      </c>
      <c r="C38" s="19" t="s">
        <v>64</v>
      </c>
      <c r="D38" s="19" t="s">
        <v>9</v>
      </c>
      <c r="E38" s="19" t="s">
        <v>30</v>
      </c>
      <c r="F38" s="4">
        <v>14000</v>
      </c>
      <c r="G38" s="4">
        <v>14000</v>
      </c>
      <c r="H38" s="21">
        <f t="shared" si="12"/>
        <v>0</v>
      </c>
    </row>
    <row r="39" spans="1:8">
      <c r="A39" s="14" t="s">
        <v>66</v>
      </c>
      <c r="B39" s="15" t="s">
        <v>1</v>
      </c>
      <c r="C39" s="15" t="s">
        <v>67</v>
      </c>
      <c r="D39" s="16"/>
      <c r="E39" s="16"/>
      <c r="F39" s="3">
        <f>F40+F42+F44</f>
        <v>640000</v>
      </c>
      <c r="G39" s="3">
        <v>640000</v>
      </c>
      <c r="H39" s="17">
        <f>G39-F39</f>
        <v>0</v>
      </c>
    </row>
    <row r="40" spans="1:8" ht="25.5">
      <c r="A40" s="18" t="s">
        <v>68</v>
      </c>
      <c r="B40" s="19" t="s">
        <v>1</v>
      </c>
      <c r="C40" s="19" t="s">
        <v>67</v>
      </c>
      <c r="D40" s="19" t="s">
        <v>69</v>
      </c>
      <c r="E40" s="20"/>
      <c r="F40" s="4">
        <f>F41</f>
        <v>400000</v>
      </c>
      <c r="G40" s="4">
        <f t="shared" ref="G40" si="13">G41</f>
        <v>368300</v>
      </c>
      <c r="H40" s="21">
        <f>G40-F40</f>
        <v>-31700</v>
      </c>
    </row>
    <row r="41" spans="1:8">
      <c r="A41" s="22" t="s">
        <v>47</v>
      </c>
      <c r="B41" s="19" t="s">
        <v>1</v>
      </c>
      <c r="C41" s="19" t="s">
        <v>67</v>
      </c>
      <c r="D41" s="19" t="s">
        <v>69</v>
      </c>
      <c r="E41" s="19" t="s">
        <v>2</v>
      </c>
      <c r="F41" s="4">
        <v>400000</v>
      </c>
      <c r="G41" s="4">
        <v>368300</v>
      </c>
      <c r="H41" s="21">
        <f t="shared" ref="H41:H45" si="14">G41-F41</f>
        <v>-31700</v>
      </c>
    </row>
    <row r="42" spans="1:8">
      <c r="A42" s="18" t="s">
        <v>70</v>
      </c>
      <c r="B42" s="19" t="s">
        <v>1</v>
      </c>
      <c r="C42" s="19" t="s">
        <v>67</v>
      </c>
      <c r="D42" s="19" t="s">
        <v>10</v>
      </c>
      <c r="E42" s="20"/>
      <c r="F42" s="4">
        <f>F43</f>
        <v>200000</v>
      </c>
      <c r="G42" s="4">
        <f t="shared" ref="G42" si="15">G43</f>
        <v>231700</v>
      </c>
      <c r="H42" s="21">
        <f t="shared" si="14"/>
        <v>31700</v>
      </c>
    </row>
    <row r="43" spans="1:8">
      <c r="A43" s="22" t="s">
        <v>47</v>
      </c>
      <c r="B43" s="19" t="s">
        <v>1</v>
      </c>
      <c r="C43" s="19" t="s">
        <v>67</v>
      </c>
      <c r="D43" s="19" t="s">
        <v>10</v>
      </c>
      <c r="E43" s="19" t="s">
        <v>2</v>
      </c>
      <c r="F43" s="4">
        <v>200000</v>
      </c>
      <c r="G43" s="4">
        <v>231700</v>
      </c>
      <c r="H43" s="21">
        <f t="shared" si="14"/>
        <v>31700</v>
      </c>
    </row>
    <row r="44" spans="1:8" ht="25.5">
      <c r="A44" s="18" t="s">
        <v>71</v>
      </c>
      <c r="B44" s="19" t="s">
        <v>1</v>
      </c>
      <c r="C44" s="19" t="s">
        <v>67</v>
      </c>
      <c r="D44" s="19" t="s">
        <v>23</v>
      </c>
      <c r="E44" s="20"/>
      <c r="F44" s="4">
        <f>F45</f>
        <v>40000</v>
      </c>
      <c r="G44" s="4">
        <f t="shared" ref="G44" si="16">G45</f>
        <v>40000</v>
      </c>
      <c r="H44" s="21">
        <f t="shared" si="14"/>
        <v>0</v>
      </c>
    </row>
    <row r="45" spans="1:8">
      <c r="A45" s="22" t="s">
        <v>47</v>
      </c>
      <c r="B45" s="19" t="s">
        <v>1</v>
      </c>
      <c r="C45" s="19" t="s">
        <v>67</v>
      </c>
      <c r="D45" s="19" t="s">
        <v>23</v>
      </c>
      <c r="E45" s="19" t="s">
        <v>2</v>
      </c>
      <c r="F45" s="4">
        <v>40000</v>
      </c>
      <c r="G45" s="4">
        <v>40000</v>
      </c>
      <c r="H45" s="21">
        <f t="shared" si="14"/>
        <v>0</v>
      </c>
    </row>
    <row r="46" spans="1:8">
      <c r="A46" s="14" t="s">
        <v>72</v>
      </c>
      <c r="B46" s="15" t="s">
        <v>1</v>
      </c>
      <c r="C46" s="15" t="s">
        <v>73</v>
      </c>
      <c r="D46" s="16"/>
      <c r="E46" s="16"/>
      <c r="F46" s="3">
        <f>F47+F49+F51</f>
        <v>3063271.82</v>
      </c>
      <c r="G46" s="3">
        <f t="shared" ref="G46" si="17">G47+G49+G51</f>
        <v>3358371.56</v>
      </c>
      <c r="H46" s="17">
        <f>G46-F46</f>
        <v>295099.74000000022</v>
      </c>
    </row>
    <row r="47" spans="1:8" ht="25.5">
      <c r="A47" s="18" t="s">
        <v>74</v>
      </c>
      <c r="B47" s="19" t="s">
        <v>1</v>
      </c>
      <c r="C47" s="19" t="s">
        <v>73</v>
      </c>
      <c r="D47" s="19" t="s">
        <v>32</v>
      </c>
      <c r="E47" s="20"/>
      <c r="F47" s="4">
        <f>F48</f>
        <v>600000</v>
      </c>
      <c r="G47" s="4">
        <f t="shared" ref="G47" si="18">G48</f>
        <v>600000</v>
      </c>
      <c r="H47" s="21">
        <f>G47-F47</f>
        <v>0</v>
      </c>
    </row>
    <row r="48" spans="1:8">
      <c r="A48" s="22" t="s">
        <v>47</v>
      </c>
      <c r="B48" s="19" t="s">
        <v>1</v>
      </c>
      <c r="C48" s="19" t="s">
        <v>73</v>
      </c>
      <c r="D48" s="19" t="s">
        <v>32</v>
      </c>
      <c r="E48" s="19" t="s">
        <v>2</v>
      </c>
      <c r="F48" s="4">
        <v>600000</v>
      </c>
      <c r="G48" s="4">
        <v>600000</v>
      </c>
      <c r="H48" s="21">
        <f t="shared" ref="H48:H52" si="19">G48-F48</f>
        <v>0</v>
      </c>
    </row>
    <row r="49" spans="1:8" ht="25.5">
      <c r="A49" s="18" t="s">
        <v>75</v>
      </c>
      <c r="B49" s="19" t="s">
        <v>1</v>
      </c>
      <c r="C49" s="19" t="s">
        <v>73</v>
      </c>
      <c r="D49" s="19" t="s">
        <v>76</v>
      </c>
      <c r="E49" s="20"/>
      <c r="F49" s="4">
        <f>F50</f>
        <v>100000</v>
      </c>
      <c r="G49" s="4">
        <f t="shared" ref="G49" si="20">G50</f>
        <v>100000</v>
      </c>
      <c r="H49" s="21">
        <f t="shared" si="19"/>
        <v>0</v>
      </c>
    </row>
    <row r="50" spans="1:8">
      <c r="A50" s="22" t="s">
        <v>47</v>
      </c>
      <c r="B50" s="19" t="s">
        <v>1</v>
      </c>
      <c r="C50" s="19" t="s">
        <v>73</v>
      </c>
      <c r="D50" s="19" t="s">
        <v>76</v>
      </c>
      <c r="E50" s="19" t="s">
        <v>2</v>
      </c>
      <c r="F50" s="4">
        <v>100000</v>
      </c>
      <c r="G50" s="4">
        <v>100000</v>
      </c>
      <c r="H50" s="21">
        <f t="shared" si="19"/>
        <v>0</v>
      </c>
    </row>
    <row r="51" spans="1:8" ht="25.5">
      <c r="A51" s="18" t="s">
        <v>77</v>
      </c>
      <c r="B51" s="19" t="s">
        <v>1</v>
      </c>
      <c r="C51" s="19" t="s">
        <v>73</v>
      </c>
      <c r="D51" s="19" t="s">
        <v>26</v>
      </c>
      <c r="E51" s="20"/>
      <c r="F51" s="4">
        <f>F52</f>
        <v>2363271.8199999998</v>
      </c>
      <c r="G51" s="4">
        <f t="shared" ref="G51" si="21">G52</f>
        <v>2658371.56</v>
      </c>
      <c r="H51" s="21">
        <f t="shared" si="19"/>
        <v>295099.74000000022</v>
      </c>
    </row>
    <row r="52" spans="1:8">
      <c r="A52" s="22" t="s">
        <v>47</v>
      </c>
      <c r="B52" s="19" t="s">
        <v>1</v>
      </c>
      <c r="C52" s="19" t="s">
        <v>73</v>
      </c>
      <c r="D52" s="19" t="s">
        <v>26</v>
      </c>
      <c r="E52" s="19" t="s">
        <v>2</v>
      </c>
      <c r="F52" s="4">
        <v>2363271.8199999998</v>
      </c>
      <c r="G52" s="4">
        <v>2658371.56</v>
      </c>
      <c r="H52" s="21">
        <f t="shared" si="19"/>
        <v>295099.74000000022</v>
      </c>
    </row>
    <row r="53" spans="1:8" ht="25.5">
      <c r="A53" s="14" t="s">
        <v>78</v>
      </c>
      <c r="B53" s="15" t="s">
        <v>1</v>
      </c>
      <c r="C53" s="15" t="s">
        <v>79</v>
      </c>
      <c r="D53" s="16"/>
      <c r="E53" s="16"/>
      <c r="F53" s="3">
        <f>F54</f>
        <v>410000</v>
      </c>
      <c r="G53" s="3">
        <f t="shared" ref="G53:G54" si="22">G54</f>
        <v>410000</v>
      </c>
      <c r="H53" s="17">
        <f>G53-F53</f>
        <v>0</v>
      </c>
    </row>
    <row r="54" spans="1:8" ht="25.5">
      <c r="A54" s="18" t="s">
        <v>80</v>
      </c>
      <c r="B54" s="19" t="s">
        <v>1</v>
      </c>
      <c r="C54" s="19" t="s">
        <v>79</v>
      </c>
      <c r="D54" s="19" t="s">
        <v>31</v>
      </c>
      <c r="E54" s="20"/>
      <c r="F54" s="4">
        <f>F55</f>
        <v>410000</v>
      </c>
      <c r="G54" s="4">
        <f t="shared" si="22"/>
        <v>410000</v>
      </c>
      <c r="H54" s="21">
        <f>G54-F54</f>
        <v>0</v>
      </c>
    </row>
    <row r="55" spans="1:8">
      <c r="A55" s="22" t="s">
        <v>47</v>
      </c>
      <c r="B55" s="19" t="s">
        <v>1</v>
      </c>
      <c r="C55" s="19" t="s">
        <v>79</v>
      </c>
      <c r="D55" s="19" t="s">
        <v>31</v>
      </c>
      <c r="E55" s="19" t="s">
        <v>2</v>
      </c>
      <c r="F55" s="4">
        <v>410000</v>
      </c>
      <c r="G55" s="4">
        <v>410000</v>
      </c>
      <c r="H55" s="21">
        <f>G55-F55</f>
        <v>0</v>
      </c>
    </row>
    <row r="56" spans="1:8">
      <c r="A56" s="24" t="s">
        <v>81</v>
      </c>
      <c r="B56" s="25"/>
      <c r="C56" s="26" t="s">
        <v>82</v>
      </c>
      <c r="D56" s="25"/>
      <c r="E56" s="25"/>
      <c r="F56" s="5">
        <f>F57+F60</f>
        <v>1950320</v>
      </c>
      <c r="G56" s="5">
        <f t="shared" ref="G56:H56" si="23">G57+G60</f>
        <v>4150320</v>
      </c>
      <c r="H56" s="27">
        <f t="shared" si="23"/>
        <v>2200000</v>
      </c>
    </row>
    <row r="57" spans="1:8">
      <c r="A57" s="14" t="s">
        <v>83</v>
      </c>
      <c r="B57" s="15" t="s">
        <v>1</v>
      </c>
      <c r="C57" s="15" t="s">
        <v>84</v>
      </c>
      <c r="D57" s="16"/>
      <c r="E57" s="16"/>
      <c r="F57" s="3">
        <f>F58</f>
        <v>400000</v>
      </c>
      <c r="G57" s="3">
        <f t="shared" ref="G57:H58" si="24">G58</f>
        <v>400000</v>
      </c>
      <c r="H57" s="17">
        <f t="shared" si="24"/>
        <v>0</v>
      </c>
    </row>
    <row r="58" spans="1:8" ht="38.25">
      <c r="A58" s="18" t="s">
        <v>85</v>
      </c>
      <c r="B58" s="19" t="s">
        <v>1</v>
      </c>
      <c r="C58" s="19" t="s">
        <v>84</v>
      </c>
      <c r="D58" s="19" t="s">
        <v>86</v>
      </c>
      <c r="E58" s="20"/>
      <c r="F58" s="4">
        <f>F59</f>
        <v>400000</v>
      </c>
      <c r="G58" s="4">
        <f t="shared" si="24"/>
        <v>400000</v>
      </c>
      <c r="H58" s="21">
        <f t="shared" si="24"/>
        <v>0</v>
      </c>
    </row>
    <row r="59" spans="1:8">
      <c r="A59" s="22" t="s">
        <v>47</v>
      </c>
      <c r="B59" s="19" t="s">
        <v>1</v>
      </c>
      <c r="C59" s="19" t="s">
        <v>84</v>
      </c>
      <c r="D59" s="19" t="s">
        <v>86</v>
      </c>
      <c r="E59" s="19" t="s">
        <v>2</v>
      </c>
      <c r="F59" s="4">
        <v>400000</v>
      </c>
      <c r="G59" s="4">
        <v>400000</v>
      </c>
      <c r="H59" s="21">
        <f>G59-F59</f>
        <v>0</v>
      </c>
    </row>
    <row r="60" spans="1:8">
      <c r="A60" s="14" t="s">
        <v>87</v>
      </c>
      <c r="B60" s="15" t="s">
        <v>1</v>
      </c>
      <c r="C60" s="15" t="s">
        <v>20</v>
      </c>
      <c r="D60" s="16"/>
      <c r="E60" s="16"/>
      <c r="F60" s="3">
        <f>F61+F64+F66+F68+F70+F72+F74+F80+F82+F84</f>
        <v>1550320</v>
      </c>
      <c r="G60" s="3">
        <f>G61+G64+G66+G68+G70+G72+G74+G80+G82+G84+G76+G78</f>
        <v>3750320</v>
      </c>
      <c r="H60" s="17">
        <f>H61+H64+H66+H68+H70+H72+H74+H80+H82+H84+H76+H78</f>
        <v>2200000</v>
      </c>
    </row>
    <row r="61" spans="1:8" ht="25.5">
      <c r="A61" s="18" t="s">
        <v>88</v>
      </c>
      <c r="B61" s="19" t="s">
        <v>1</v>
      </c>
      <c r="C61" s="19" t="s">
        <v>20</v>
      </c>
      <c r="D61" s="19" t="s">
        <v>24</v>
      </c>
      <c r="E61" s="20"/>
      <c r="F61" s="4">
        <f>F62</f>
        <v>580000</v>
      </c>
      <c r="G61" s="4">
        <f>G62+G63</f>
        <v>580000</v>
      </c>
      <c r="H61" s="21">
        <f>G61-F61</f>
        <v>0</v>
      </c>
    </row>
    <row r="62" spans="1:8">
      <c r="A62" s="22" t="s">
        <v>48</v>
      </c>
      <c r="B62" s="19" t="s">
        <v>1</v>
      </c>
      <c r="C62" s="19" t="s">
        <v>20</v>
      </c>
      <c r="D62" s="19" t="s">
        <v>24</v>
      </c>
      <c r="E62" s="19" t="s">
        <v>30</v>
      </c>
      <c r="F62" s="4">
        <v>580000</v>
      </c>
      <c r="G62" s="4">
        <v>573888</v>
      </c>
      <c r="H62" s="21">
        <f t="shared" ref="H62:H85" si="25">G62-F62</f>
        <v>-6112</v>
      </c>
    </row>
    <row r="63" spans="1:8">
      <c r="A63" s="23" t="s">
        <v>125</v>
      </c>
      <c r="B63" s="19" t="s">
        <v>1</v>
      </c>
      <c r="C63" s="19" t="s">
        <v>20</v>
      </c>
      <c r="D63" s="19" t="s">
        <v>24</v>
      </c>
      <c r="E63" s="19">
        <v>853</v>
      </c>
      <c r="F63" s="4">
        <v>0</v>
      </c>
      <c r="G63" s="4">
        <v>6112</v>
      </c>
      <c r="H63" s="21">
        <f t="shared" si="25"/>
        <v>6112</v>
      </c>
    </row>
    <row r="64" spans="1:8">
      <c r="A64" s="18" t="s">
        <v>89</v>
      </c>
      <c r="B64" s="19" t="s">
        <v>1</v>
      </c>
      <c r="C64" s="19" t="s">
        <v>20</v>
      </c>
      <c r="D64" s="19" t="s">
        <v>29</v>
      </c>
      <c r="E64" s="20"/>
      <c r="F64" s="4">
        <f>F65</f>
        <v>150000</v>
      </c>
      <c r="G64" s="4">
        <f t="shared" ref="G64" si="26">G65</f>
        <v>150000</v>
      </c>
      <c r="H64" s="21">
        <f t="shared" si="25"/>
        <v>0</v>
      </c>
    </row>
    <row r="65" spans="1:8">
      <c r="A65" s="22" t="s">
        <v>47</v>
      </c>
      <c r="B65" s="19" t="s">
        <v>1</v>
      </c>
      <c r="C65" s="19" t="s">
        <v>20</v>
      </c>
      <c r="D65" s="19" t="s">
        <v>29</v>
      </c>
      <c r="E65" s="19" t="s">
        <v>2</v>
      </c>
      <c r="F65" s="4">
        <v>150000</v>
      </c>
      <c r="G65" s="4">
        <v>150000</v>
      </c>
      <c r="H65" s="21">
        <f t="shared" si="25"/>
        <v>0</v>
      </c>
    </row>
    <row r="66" spans="1:8" ht="25.5">
      <c r="A66" s="18" t="s">
        <v>90</v>
      </c>
      <c r="B66" s="19" t="s">
        <v>1</v>
      </c>
      <c r="C66" s="19" t="s">
        <v>20</v>
      </c>
      <c r="D66" s="19" t="s">
        <v>28</v>
      </c>
      <c r="E66" s="20"/>
      <c r="F66" s="4">
        <f>F67</f>
        <v>30000</v>
      </c>
      <c r="G66" s="4">
        <f t="shared" ref="G66" si="27">G67</f>
        <v>30000</v>
      </c>
      <c r="H66" s="21">
        <f t="shared" si="25"/>
        <v>0</v>
      </c>
    </row>
    <row r="67" spans="1:8">
      <c r="A67" s="22" t="s">
        <v>47</v>
      </c>
      <c r="B67" s="19" t="s">
        <v>1</v>
      </c>
      <c r="C67" s="19" t="s">
        <v>20</v>
      </c>
      <c r="D67" s="19" t="s">
        <v>28</v>
      </c>
      <c r="E67" s="19" t="s">
        <v>2</v>
      </c>
      <c r="F67" s="4">
        <v>30000</v>
      </c>
      <c r="G67" s="4">
        <v>30000</v>
      </c>
      <c r="H67" s="21">
        <f t="shared" si="25"/>
        <v>0</v>
      </c>
    </row>
    <row r="68" spans="1:8" ht="25.5">
      <c r="A68" s="18" t="s">
        <v>91</v>
      </c>
      <c r="B68" s="19" t="s">
        <v>1</v>
      </c>
      <c r="C68" s="19" t="s">
        <v>20</v>
      </c>
      <c r="D68" s="19" t="s">
        <v>11</v>
      </c>
      <c r="E68" s="20"/>
      <c r="F68" s="4">
        <f>F69</f>
        <v>180000</v>
      </c>
      <c r="G68" s="4">
        <f t="shared" ref="G68" si="28">G69</f>
        <v>180000</v>
      </c>
      <c r="H68" s="21">
        <f t="shared" si="25"/>
        <v>0</v>
      </c>
    </row>
    <row r="69" spans="1:8">
      <c r="A69" s="22" t="s">
        <v>47</v>
      </c>
      <c r="B69" s="19" t="s">
        <v>1</v>
      </c>
      <c r="C69" s="19" t="s">
        <v>20</v>
      </c>
      <c r="D69" s="19" t="s">
        <v>11</v>
      </c>
      <c r="E69" s="19" t="s">
        <v>2</v>
      </c>
      <c r="F69" s="4">
        <v>180000</v>
      </c>
      <c r="G69" s="4">
        <v>180000</v>
      </c>
      <c r="H69" s="21">
        <f t="shared" si="25"/>
        <v>0</v>
      </c>
    </row>
    <row r="70" spans="1:8" ht="25.5">
      <c r="A70" s="18" t="s">
        <v>92</v>
      </c>
      <c r="B70" s="19" t="s">
        <v>1</v>
      </c>
      <c r="C70" s="19" t="s">
        <v>20</v>
      </c>
      <c r="D70" s="19" t="s">
        <v>12</v>
      </c>
      <c r="E70" s="20"/>
      <c r="F70" s="4">
        <f>F71</f>
        <v>40000</v>
      </c>
      <c r="G70" s="4">
        <f t="shared" ref="G70" si="29">G71</f>
        <v>40000</v>
      </c>
      <c r="H70" s="21">
        <f t="shared" si="25"/>
        <v>0</v>
      </c>
    </row>
    <row r="71" spans="1:8">
      <c r="A71" s="22" t="s">
        <v>47</v>
      </c>
      <c r="B71" s="19" t="s">
        <v>1</v>
      </c>
      <c r="C71" s="19" t="s">
        <v>20</v>
      </c>
      <c r="D71" s="19" t="s">
        <v>12</v>
      </c>
      <c r="E71" s="19" t="s">
        <v>2</v>
      </c>
      <c r="F71" s="4">
        <v>40000</v>
      </c>
      <c r="G71" s="4">
        <v>40000</v>
      </c>
      <c r="H71" s="21">
        <f t="shared" si="25"/>
        <v>0</v>
      </c>
    </row>
    <row r="72" spans="1:8">
      <c r="A72" s="18" t="s">
        <v>93</v>
      </c>
      <c r="B72" s="19" t="s">
        <v>1</v>
      </c>
      <c r="C72" s="19" t="s">
        <v>20</v>
      </c>
      <c r="D72" s="19" t="s">
        <v>25</v>
      </c>
      <c r="E72" s="20"/>
      <c r="F72" s="4">
        <f>F73</f>
        <v>100320</v>
      </c>
      <c r="G72" s="4">
        <f t="shared" ref="G72" si="30">G73</f>
        <v>100320</v>
      </c>
      <c r="H72" s="21">
        <f t="shared" si="25"/>
        <v>0</v>
      </c>
    </row>
    <row r="73" spans="1:8">
      <c r="A73" s="22" t="s">
        <v>47</v>
      </c>
      <c r="B73" s="19" t="s">
        <v>1</v>
      </c>
      <c r="C73" s="19" t="s">
        <v>20</v>
      </c>
      <c r="D73" s="19" t="s">
        <v>25</v>
      </c>
      <c r="E73" s="19" t="s">
        <v>2</v>
      </c>
      <c r="F73" s="4">
        <v>100320</v>
      </c>
      <c r="G73" s="4">
        <v>100320</v>
      </c>
      <c r="H73" s="21">
        <f t="shared" si="25"/>
        <v>0</v>
      </c>
    </row>
    <row r="74" spans="1:8" ht="38.25">
      <c r="A74" s="18" t="s">
        <v>94</v>
      </c>
      <c r="B74" s="19" t="s">
        <v>1</v>
      </c>
      <c r="C74" s="19" t="s">
        <v>20</v>
      </c>
      <c r="D74" s="19" t="s">
        <v>95</v>
      </c>
      <c r="E74" s="20"/>
      <c r="F74" s="4">
        <f>F75</f>
        <v>0</v>
      </c>
      <c r="G74" s="4">
        <f t="shared" ref="G74" si="31">G75</f>
        <v>0</v>
      </c>
      <c r="H74" s="21">
        <f t="shared" si="25"/>
        <v>0</v>
      </c>
    </row>
    <row r="75" spans="1:8">
      <c r="A75" s="22" t="s">
        <v>47</v>
      </c>
      <c r="B75" s="19" t="s">
        <v>1</v>
      </c>
      <c r="C75" s="19" t="s">
        <v>20</v>
      </c>
      <c r="D75" s="19" t="s">
        <v>95</v>
      </c>
      <c r="E75" s="19" t="s">
        <v>2</v>
      </c>
      <c r="F75" s="4">
        <v>0</v>
      </c>
      <c r="G75" s="4">
        <v>0</v>
      </c>
      <c r="H75" s="21">
        <f t="shared" si="25"/>
        <v>0</v>
      </c>
    </row>
    <row r="76" spans="1:8" ht="38.25">
      <c r="A76" s="18" t="s">
        <v>127</v>
      </c>
      <c r="B76" s="19" t="s">
        <v>1</v>
      </c>
      <c r="C76" s="19" t="s">
        <v>20</v>
      </c>
      <c r="D76" s="19" t="s">
        <v>126</v>
      </c>
      <c r="E76" s="20"/>
      <c r="F76" s="4">
        <f>F77</f>
        <v>0</v>
      </c>
      <c r="G76" s="4">
        <f t="shared" ref="G76" si="32">G77</f>
        <v>1190000</v>
      </c>
      <c r="H76" s="21">
        <f t="shared" ref="H76:H77" si="33">G76-F76</f>
        <v>1190000</v>
      </c>
    </row>
    <row r="77" spans="1:8">
      <c r="A77" s="22" t="s">
        <v>47</v>
      </c>
      <c r="B77" s="19" t="s">
        <v>1</v>
      </c>
      <c r="C77" s="19" t="s">
        <v>20</v>
      </c>
      <c r="D77" s="19" t="s">
        <v>126</v>
      </c>
      <c r="E77" s="19" t="s">
        <v>2</v>
      </c>
      <c r="F77" s="4">
        <v>0</v>
      </c>
      <c r="G77" s="4">
        <v>1190000</v>
      </c>
      <c r="H77" s="21">
        <f t="shared" si="33"/>
        <v>1190000</v>
      </c>
    </row>
    <row r="78" spans="1:8" ht="25.5">
      <c r="A78" s="18" t="s">
        <v>128</v>
      </c>
      <c r="B78" s="19" t="s">
        <v>1</v>
      </c>
      <c r="C78" s="19" t="s">
        <v>20</v>
      </c>
      <c r="D78" s="19" t="s">
        <v>129</v>
      </c>
      <c r="E78" s="20"/>
      <c r="F78" s="4">
        <f>F79</f>
        <v>0</v>
      </c>
      <c r="G78" s="4">
        <f t="shared" ref="G78" si="34">G79</f>
        <v>1010000</v>
      </c>
      <c r="H78" s="21">
        <f t="shared" ref="H78:H79" si="35">G78-F78</f>
        <v>1010000</v>
      </c>
    </row>
    <row r="79" spans="1:8">
      <c r="A79" s="22" t="s">
        <v>47</v>
      </c>
      <c r="B79" s="19" t="s">
        <v>1</v>
      </c>
      <c r="C79" s="19" t="s">
        <v>20</v>
      </c>
      <c r="D79" s="19" t="s">
        <v>129</v>
      </c>
      <c r="E79" s="19" t="s">
        <v>2</v>
      </c>
      <c r="F79" s="4">
        <v>0</v>
      </c>
      <c r="G79" s="4">
        <v>1010000</v>
      </c>
      <c r="H79" s="21">
        <f t="shared" si="35"/>
        <v>1010000</v>
      </c>
    </row>
    <row r="80" spans="1:8" ht="51">
      <c r="A80" s="18" t="s">
        <v>124</v>
      </c>
      <c r="B80" s="19" t="s">
        <v>1</v>
      </c>
      <c r="C80" s="19" t="s">
        <v>20</v>
      </c>
      <c r="D80" s="19" t="s">
        <v>96</v>
      </c>
      <c r="E80" s="20"/>
      <c r="F80" s="4">
        <f>F81</f>
        <v>150000</v>
      </c>
      <c r="G80" s="4">
        <f t="shared" ref="G80" si="36">G81</f>
        <v>150000</v>
      </c>
      <c r="H80" s="21">
        <f t="shared" si="25"/>
        <v>0</v>
      </c>
    </row>
    <row r="81" spans="1:8">
      <c r="A81" s="22" t="s">
        <v>47</v>
      </c>
      <c r="B81" s="19" t="s">
        <v>1</v>
      </c>
      <c r="C81" s="19" t="s">
        <v>20</v>
      </c>
      <c r="D81" s="19" t="s">
        <v>96</v>
      </c>
      <c r="E81" s="19" t="s">
        <v>2</v>
      </c>
      <c r="F81" s="4">
        <v>150000</v>
      </c>
      <c r="G81" s="4">
        <v>150000</v>
      </c>
      <c r="H81" s="21">
        <f t="shared" si="25"/>
        <v>0</v>
      </c>
    </row>
    <row r="82" spans="1:8" ht="25.5">
      <c r="A82" s="28" t="s">
        <v>122</v>
      </c>
      <c r="B82" s="19" t="s">
        <v>1</v>
      </c>
      <c r="C82" s="19" t="s">
        <v>20</v>
      </c>
      <c r="D82" s="20" t="s">
        <v>123</v>
      </c>
      <c r="E82" s="20"/>
      <c r="F82" s="4">
        <f>F83</f>
        <v>140000</v>
      </c>
      <c r="G82" s="4">
        <f t="shared" ref="G82" si="37">G83</f>
        <v>140000</v>
      </c>
      <c r="H82" s="21">
        <f t="shared" si="25"/>
        <v>0</v>
      </c>
    </row>
    <row r="83" spans="1:8">
      <c r="A83" s="22" t="s">
        <v>47</v>
      </c>
      <c r="B83" s="19" t="s">
        <v>1</v>
      </c>
      <c r="C83" s="19" t="s">
        <v>20</v>
      </c>
      <c r="D83" s="20" t="s">
        <v>123</v>
      </c>
      <c r="E83" s="19" t="s">
        <v>2</v>
      </c>
      <c r="F83" s="4">
        <v>140000</v>
      </c>
      <c r="G83" s="4">
        <v>140000</v>
      </c>
      <c r="H83" s="21">
        <f t="shared" si="25"/>
        <v>0</v>
      </c>
    </row>
    <row r="84" spans="1:8" ht="38.25">
      <c r="A84" s="28" t="s">
        <v>120</v>
      </c>
      <c r="B84" s="19" t="s">
        <v>1</v>
      </c>
      <c r="C84" s="19" t="s">
        <v>20</v>
      </c>
      <c r="D84" s="20" t="s">
        <v>121</v>
      </c>
      <c r="E84" s="20"/>
      <c r="F84" s="4">
        <f>F85</f>
        <v>180000</v>
      </c>
      <c r="G84" s="4">
        <f t="shared" ref="G84" si="38">G85</f>
        <v>180000</v>
      </c>
      <c r="H84" s="21">
        <f t="shared" si="25"/>
        <v>0</v>
      </c>
    </row>
    <row r="85" spans="1:8">
      <c r="A85" s="22" t="s">
        <v>47</v>
      </c>
      <c r="B85" s="19" t="s">
        <v>1</v>
      </c>
      <c r="C85" s="19" t="s">
        <v>20</v>
      </c>
      <c r="D85" s="20" t="s">
        <v>121</v>
      </c>
      <c r="E85" s="19" t="s">
        <v>2</v>
      </c>
      <c r="F85" s="4">
        <v>180000</v>
      </c>
      <c r="G85" s="4">
        <v>180000</v>
      </c>
      <c r="H85" s="21">
        <f t="shared" si="25"/>
        <v>0</v>
      </c>
    </row>
    <row r="86" spans="1:8" ht="25.5">
      <c r="A86" s="14" t="s">
        <v>97</v>
      </c>
      <c r="B86" s="15" t="s">
        <v>1</v>
      </c>
      <c r="C86" s="15" t="s">
        <v>98</v>
      </c>
      <c r="D86" s="16"/>
      <c r="E86" s="16"/>
      <c r="F86" s="3">
        <f>F87</f>
        <v>5000</v>
      </c>
      <c r="G86" s="3">
        <f t="shared" ref="G86:G87" si="39">G87</f>
        <v>63000</v>
      </c>
      <c r="H86" s="17">
        <f>G86-F86</f>
        <v>58000</v>
      </c>
    </row>
    <row r="87" spans="1:8" ht="25.5">
      <c r="A87" s="18" t="s">
        <v>99</v>
      </c>
      <c r="B87" s="19" t="s">
        <v>1</v>
      </c>
      <c r="C87" s="19" t="s">
        <v>98</v>
      </c>
      <c r="D87" s="19" t="s">
        <v>13</v>
      </c>
      <c r="E87" s="20"/>
      <c r="F87" s="4">
        <f>F88</f>
        <v>5000</v>
      </c>
      <c r="G87" s="4">
        <f t="shared" si="39"/>
        <v>63000</v>
      </c>
      <c r="H87" s="21">
        <f>G87-F87</f>
        <v>58000</v>
      </c>
    </row>
    <row r="88" spans="1:8">
      <c r="A88" s="18" t="s">
        <v>47</v>
      </c>
      <c r="B88" s="19" t="s">
        <v>1</v>
      </c>
      <c r="C88" s="19" t="s">
        <v>98</v>
      </c>
      <c r="D88" s="19" t="s">
        <v>13</v>
      </c>
      <c r="E88" s="19" t="s">
        <v>2</v>
      </c>
      <c r="F88" s="4">
        <v>5000</v>
      </c>
      <c r="G88" s="4">
        <v>63000</v>
      </c>
      <c r="H88" s="21">
        <f>G88-F88</f>
        <v>58000</v>
      </c>
    </row>
    <row r="89" spans="1:8">
      <c r="A89" s="14" t="s">
        <v>100</v>
      </c>
      <c r="B89" s="15" t="s">
        <v>1</v>
      </c>
      <c r="C89" s="15" t="s">
        <v>101</v>
      </c>
      <c r="D89" s="16"/>
      <c r="E89" s="16"/>
      <c r="F89" s="3">
        <f>F90+F92</f>
        <v>287049</v>
      </c>
      <c r="G89" s="3">
        <f t="shared" ref="G89" si="40">G90+G92</f>
        <v>287049</v>
      </c>
      <c r="H89" s="17">
        <f>G89-F89</f>
        <v>0</v>
      </c>
    </row>
    <row r="90" spans="1:8" ht="25.5">
      <c r="A90" s="18" t="s">
        <v>102</v>
      </c>
      <c r="B90" s="19" t="s">
        <v>1</v>
      </c>
      <c r="C90" s="19" t="s">
        <v>101</v>
      </c>
      <c r="D90" s="19" t="s">
        <v>14</v>
      </c>
      <c r="E90" s="20"/>
      <c r="F90" s="4">
        <f>F91</f>
        <v>30000</v>
      </c>
      <c r="G90" s="4">
        <f t="shared" ref="G90" si="41">G91</f>
        <v>30000</v>
      </c>
      <c r="H90" s="21">
        <f>G90-F90</f>
        <v>0</v>
      </c>
    </row>
    <row r="91" spans="1:8">
      <c r="A91" s="22" t="s">
        <v>103</v>
      </c>
      <c r="B91" s="19" t="s">
        <v>1</v>
      </c>
      <c r="C91" s="19" t="s">
        <v>101</v>
      </c>
      <c r="D91" s="19" t="s">
        <v>14</v>
      </c>
      <c r="E91" s="19" t="s">
        <v>16</v>
      </c>
      <c r="F91" s="4">
        <v>30000</v>
      </c>
      <c r="G91" s="4">
        <v>30000</v>
      </c>
      <c r="H91" s="21">
        <f t="shared" ref="H91:H94" si="42">G91-F91</f>
        <v>0</v>
      </c>
    </row>
    <row r="92" spans="1:8">
      <c r="A92" s="18" t="s">
        <v>104</v>
      </c>
      <c r="B92" s="19" t="s">
        <v>1</v>
      </c>
      <c r="C92" s="19" t="s">
        <v>101</v>
      </c>
      <c r="D92" s="19" t="s">
        <v>105</v>
      </c>
      <c r="E92" s="20"/>
      <c r="F92" s="4">
        <f>F93</f>
        <v>257049</v>
      </c>
      <c r="G92" s="4">
        <f t="shared" ref="G92" si="43">G93</f>
        <v>257049</v>
      </c>
      <c r="H92" s="21">
        <f t="shared" si="42"/>
        <v>0</v>
      </c>
    </row>
    <row r="93" spans="1:8" ht="25.5">
      <c r="A93" s="18" t="s">
        <v>106</v>
      </c>
      <c r="B93" s="19" t="s">
        <v>1</v>
      </c>
      <c r="C93" s="19" t="s">
        <v>101</v>
      </c>
      <c r="D93" s="19" t="s">
        <v>105</v>
      </c>
      <c r="E93" s="19" t="s">
        <v>19</v>
      </c>
      <c r="F93" s="4">
        <v>257049</v>
      </c>
      <c r="G93" s="4">
        <v>257049</v>
      </c>
      <c r="H93" s="21">
        <f t="shared" si="42"/>
        <v>0</v>
      </c>
    </row>
    <row r="94" spans="1:8" ht="38.25">
      <c r="A94" s="29" t="s">
        <v>107</v>
      </c>
      <c r="B94" s="19" t="s">
        <v>1</v>
      </c>
      <c r="C94" s="20"/>
      <c r="D94" s="20"/>
      <c r="E94" s="20"/>
      <c r="F94" s="4">
        <f>F95</f>
        <v>70000</v>
      </c>
      <c r="G94" s="4">
        <v>70000</v>
      </c>
      <c r="H94" s="21">
        <f t="shared" si="42"/>
        <v>0</v>
      </c>
    </row>
    <row r="95" spans="1:8">
      <c r="A95" s="14" t="s">
        <v>100</v>
      </c>
      <c r="B95" s="15" t="s">
        <v>1</v>
      </c>
      <c r="C95" s="15" t="s">
        <v>101</v>
      </c>
      <c r="D95" s="16"/>
      <c r="E95" s="16"/>
      <c r="F95" s="3">
        <f>F96</f>
        <v>70000</v>
      </c>
      <c r="G95" s="3">
        <f t="shared" ref="G95:G96" si="44">G96</f>
        <v>70000</v>
      </c>
      <c r="H95" s="17">
        <f>G95-F95</f>
        <v>0</v>
      </c>
    </row>
    <row r="96" spans="1:8" ht="38.25">
      <c r="A96" s="18" t="s">
        <v>108</v>
      </c>
      <c r="B96" s="19" t="s">
        <v>1</v>
      </c>
      <c r="C96" s="19" t="s">
        <v>101</v>
      </c>
      <c r="D96" s="19" t="s">
        <v>109</v>
      </c>
      <c r="E96" s="20"/>
      <c r="F96" s="4">
        <f>F97</f>
        <v>70000</v>
      </c>
      <c r="G96" s="4">
        <f t="shared" si="44"/>
        <v>70000</v>
      </c>
      <c r="H96" s="21">
        <f>G96-F96</f>
        <v>0</v>
      </c>
    </row>
    <row r="97" spans="1:8">
      <c r="A97" s="22" t="s">
        <v>110</v>
      </c>
      <c r="B97" s="19" t="s">
        <v>1</v>
      </c>
      <c r="C97" s="19" t="s">
        <v>101</v>
      </c>
      <c r="D97" s="19" t="s">
        <v>109</v>
      </c>
      <c r="E97" s="19" t="s">
        <v>3</v>
      </c>
      <c r="F97" s="4">
        <v>70000</v>
      </c>
      <c r="G97" s="4">
        <v>70000</v>
      </c>
      <c r="H97" s="21">
        <f>G97-F97</f>
        <v>0</v>
      </c>
    </row>
    <row r="98" spans="1:8" ht="25.5">
      <c r="A98" s="14" t="s">
        <v>111</v>
      </c>
      <c r="B98" s="15" t="s">
        <v>1</v>
      </c>
      <c r="C98" s="15" t="s">
        <v>112</v>
      </c>
      <c r="D98" s="16"/>
      <c r="E98" s="16"/>
      <c r="F98" s="3">
        <f>F99</f>
        <v>1500</v>
      </c>
      <c r="G98" s="3">
        <f t="shared" ref="G98:G99" si="45">G99</f>
        <v>1500</v>
      </c>
      <c r="H98" s="17">
        <f>G98-F98</f>
        <v>0</v>
      </c>
    </row>
    <row r="99" spans="1:8" ht="25.5">
      <c r="A99" s="18" t="s">
        <v>113</v>
      </c>
      <c r="B99" s="19" t="s">
        <v>1</v>
      </c>
      <c r="C99" s="19" t="s">
        <v>112</v>
      </c>
      <c r="D99" s="19" t="s">
        <v>15</v>
      </c>
      <c r="E99" s="20"/>
      <c r="F99" s="4">
        <f>F100</f>
        <v>1500</v>
      </c>
      <c r="G99" s="4">
        <f t="shared" si="45"/>
        <v>1500</v>
      </c>
      <c r="H99" s="21">
        <f>G99-F99</f>
        <v>0</v>
      </c>
    </row>
    <row r="100" spans="1:8">
      <c r="A100" s="22" t="s">
        <v>110</v>
      </c>
      <c r="B100" s="19" t="s">
        <v>1</v>
      </c>
      <c r="C100" s="19" t="s">
        <v>112</v>
      </c>
      <c r="D100" s="19" t="s">
        <v>15</v>
      </c>
      <c r="E100" s="19" t="s">
        <v>3</v>
      </c>
      <c r="F100" s="4">
        <v>1500</v>
      </c>
      <c r="G100" s="4">
        <v>1500</v>
      </c>
      <c r="H100" s="21">
        <f t="shared" ref="H100:H101" si="46">G100-F100</f>
        <v>0</v>
      </c>
    </row>
    <row r="101" spans="1:8" ht="38.25">
      <c r="A101" s="29" t="s">
        <v>114</v>
      </c>
      <c r="B101" s="19" t="s">
        <v>1</v>
      </c>
      <c r="C101" s="20"/>
      <c r="D101" s="20"/>
      <c r="E101" s="20"/>
      <c r="F101" s="4">
        <f>F102</f>
        <v>3050000</v>
      </c>
      <c r="G101" s="4">
        <v>3050000</v>
      </c>
      <c r="H101" s="21">
        <f t="shared" si="46"/>
        <v>0</v>
      </c>
    </row>
    <row r="102" spans="1:8">
      <c r="A102" s="14" t="s">
        <v>115</v>
      </c>
      <c r="B102" s="15" t="s">
        <v>1</v>
      </c>
      <c r="C102" s="15" t="s">
        <v>116</v>
      </c>
      <c r="D102" s="16"/>
      <c r="E102" s="16"/>
      <c r="F102" s="3">
        <f>F103</f>
        <v>3050000</v>
      </c>
      <c r="G102" s="3">
        <f t="shared" ref="G102:G103" si="47">G103</f>
        <v>3050000</v>
      </c>
      <c r="H102" s="17">
        <f>G102-F102</f>
        <v>0</v>
      </c>
    </row>
    <row r="103" spans="1:8" ht="25.5">
      <c r="A103" s="18" t="s">
        <v>117</v>
      </c>
      <c r="B103" s="19" t="s">
        <v>1</v>
      </c>
      <c r="C103" s="19" t="s">
        <v>116</v>
      </c>
      <c r="D103" s="19" t="s">
        <v>118</v>
      </c>
      <c r="E103" s="20"/>
      <c r="F103" s="4">
        <f>F104</f>
        <v>3050000</v>
      </c>
      <c r="G103" s="4">
        <f t="shared" si="47"/>
        <v>3050000</v>
      </c>
      <c r="H103" s="21">
        <f>G103-F103</f>
        <v>0</v>
      </c>
    </row>
    <row r="104" spans="1:8">
      <c r="A104" s="22" t="s">
        <v>110</v>
      </c>
      <c r="B104" s="19" t="s">
        <v>1</v>
      </c>
      <c r="C104" s="19" t="s">
        <v>116</v>
      </c>
      <c r="D104" s="19" t="s">
        <v>118</v>
      </c>
      <c r="E104" s="19" t="s">
        <v>3</v>
      </c>
      <c r="F104" s="4">
        <v>3050000</v>
      </c>
      <c r="G104" s="4">
        <v>3050000</v>
      </c>
      <c r="H104" s="21">
        <f>G104-F104</f>
        <v>0</v>
      </c>
    </row>
    <row r="105" spans="1:8" ht="15.75" thickBot="1">
      <c r="A105" s="30" t="s">
        <v>119</v>
      </c>
      <c r="B105" s="31"/>
      <c r="C105" s="31"/>
      <c r="D105" s="31"/>
      <c r="E105" s="31"/>
      <c r="F105" s="32">
        <f>F8</f>
        <v>14597371.82</v>
      </c>
      <c r="G105" s="32">
        <f t="shared" ref="G105:H105" si="48">G8</f>
        <v>17092471.560000002</v>
      </c>
      <c r="H105" s="33">
        <f t="shared" si="48"/>
        <v>2495099.7400000002</v>
      </c>
    </row>
  </sheetData>
  <mergeCells count="12">
    <mergeCell ref="A1:H1"/>
    <mergeCell ref="A2:H2"/>
    <mergeCell ref="A3:H3"/>
    <mergeCell ref="A4:H4"/>
    <mergeCell ref="G5:G6"/>
    <mergeCell ref="H5:H6"/>
    <mergeCell ref="F5:F6"/>
    <mergeCell ref="A5:A6"/>
    <mergeCell ref="B5:B6"/>
    <mergeCell ref="C5:C6"/>
    <mergeCell ref="D5:D6"/>
    <mergeCell ref="E5:E6"/>
  </mergeCells>
  <pageMargins left="0.67" right="0.31" top="0.39" bottom="0.25" header="0.3" footer="0.2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2024-07-18T07:34:25Z</dcterms:modified>
</cp:coreProperties>
</file>